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37" i="1"/>
  <c r="F38" s="1"/>
  <c r="G37"/>
  <c r="G38" s="1"/>
  <c r="H37"/>
  <c r="H38" s="1"/>
  <c r="I37"/>
  <c r="I38" s="1"/>
  <c r="J37"/>
  <c r="J38" s="1"/>
  <c r="K37"/>
  <c r="K38" s="1"/>
  <c r="L37"/>
  <c r="L38" s="1"/>
  <c r="M37"/>
  <c r="M38" s="1"/>
  <c r="N37"/>
  <c r="N38" s="1"/>
  <c r="O37"/>
  <c r="O38" s="1"/>
  <c r="P37"/>
  <c r="P38" s="1"/>
  <c r="Q37"/>
  <c r="Q38" s="1"/>
  <c r="R37"/>
  <c r="R38" s="1"/>
  <c r="S37"/>
  <c r="S38" s="1"/>
  <c r="T37"/>
  <c r="T38" s="1"/>
  <c r="U37"/>
  <c r="U38" s="1"/>
  <c r="V37"/>
  <c r="V38" s="1"/>
  <c r="W37"/>
  <c r="W38" s="1"/>
  <c r="X37"/>
  <c r="X38" s="1"/>
  <c r="Y37"/>
  <c r="Y38" s="1"/>
  <c r="Z37"/>
  <c r="Z38" s="1"/>
  <c r="AA37"/>
  <c r="AA38" s="1"/>
  <c r="AB37"/>
  <c r="AB38" s="1"/>
  <c r="AC37"/>
  <c r="AC38" s="1"/>
  <c r="AD37"/>
  <c r="AD38" s="1"/>
  <c r="AE37"/>
  <c r="AE38" s="1"/>
  <c r="AF37"/>
  <c r="AF38" s="1"/>
  <c r="AG37"/>
  <c r="AG38" s="1"/>
  <c r="AH37"/>
  <c r="AH38" s="1"/>
  <c r="AI37"/>
  <c r="AI38" s="1"/>
  <c r="AJ37"/>
  <c r="AJ38" s="1"/>
  <c r="AK37"/>
  <c r="AK38" s="1"/>
  <c r="AL37"/>
  <c r="AL38" s="1"/>
  <c r="AM37"/>
  <c r="AM38" s="1"/>
  <c r="AN37"/>
  <c r="AN38" s="1"/>
  <c r="AO37"/>
  <c r="AO38" s="1"/>
  <c r="E37"/>
  <c r="E38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37"/>
  <c r="AP38" s="1"/>
  <c r="AP8"/>
  <c r="AQ8" s="1"/>
</calcChain>
</file>

<file path=xl/sharedStrings.xml><?xml version="1.0" encoding="utf-8"?>
<sst xmlns="http://schemas.openxmlformats.org/spreadsheetml/2006/main" count="159" uniqueCount="116">
  <si>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</si>
  <si>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</si>
  <si>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</si>
  <si>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</si>
  <si>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</si>
  <si>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</si>
  <si>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</si>
  <si>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</si>
  <si>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</si>
  <si>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</si>
  <si>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</si>
  <si>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</si>
  <si>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</si>
  <si>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</si>
  <si>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</si>
  <si>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</si>
  <si>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</si>
  <si>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</si>
  <si>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</si>
  <si>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</si>
  <si>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</si>
  <si>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</si>
  <si>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</si>
  <si>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</si>
  <si>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</si>
  <si>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</si>
  <si>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</si>
  <si>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</si>
  <si>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</si>
  <si>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</si>
  <si>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</si>
  <si>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</si>
  <si>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</si>
  <si>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</si>
  <si>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</si>
  <si>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</si>
  <si>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</si>
  <si>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</si>
  <si>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</si>
  <si>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</si>
  <si>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</si>
  <si>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</si>
  <si>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</si>
  <si>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</si>
  <si>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</si>
  <si>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</si>
  <si>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</si>
  <si>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</si>
  <si>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</si>
  <si>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</si>
  <si>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</si>
  <si>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</si>
  <si>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</si>
  <si>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</si>
  <si>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</si>
  <si>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</si>
  <si>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</si>
  <si>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</si>
  <si>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</si>
  <si>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</si>
  <si>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</si>
  <si>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</si>
  <si>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</si>
  <si>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</si>
  <si>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พรหมจรรย์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</si>
  <si>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</si>
  <si>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</si>
  <si>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</si>
  <si>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2557</t>
  </si>
  <si>
    <t>บำรุงศรี</t>
  </si>
  <si>
    <t>ศิรินทรา</t>
  </si>
  <si>
    <t>มีศรี</t>
  </si>
  <si>
    <t>บารมี</t>
  </si>
  <si>
    <t>แย้มลังกา</t>
  </si>
  <si>
    <t>สุรชัย</t>
  </si>
  <si>
    <t>มนสิน</t>
  </si>
  <si>
    <t>พงศธร</t>
  </si>
  <si>
    <t>ศิริรักษ์</t>
  </si>
  <si>
    <t>พิสิฐ</t>
  </si>
  <si>
    <t>เนียมทอง</t>
  </si>
  <si>
    <t>ไกรวิชญ์</t>
  </si>
  <si>
    <t>พลนาการ</t>
  </si>
  <si>
    <t>ภูมิพัฒน์</t>
  </si>
  <si>
    <t>แซ่จิ้ว</t>
  </si>
  <si>
    <t>ปิยะพงษ์</t>
  </si>
  <si>
    <t>ทิพมั่น</t>
  </si>
  <si>
    <t>พิมพิกา</t>
  </si>
  <si>
    <t>ทองย้อย</t>
  </si>
  <si>
    <t>วริศรา</t>
  </si>
  <si>
    <t>เกตุแก้ว</t>
  </si>
  <si>
    <t>กุสุมา</t>
  </si>
  <si>
    <t>ณัฐธิดา</t>
  </si>
  <si>
    <t>สุชาติพงษ์</t>
  </si>
  <si>
    <t>ศิริกาญจน์</t>
  </si>
  <si>
    <t>ขาวศรี</t>
  </si>
  <si>
    <t>ณัฐปคัลภ์</t>
  </si>
  <si>
    <t>ผุดโรย</t>
  </si>
  <si>
    <t>ออมสิน</t>
  </si>
  <si>
    <t>มอญ</t>
  </si>
  <si>
    <t>ศิรดา</t>
  </si>
  <si>
    <t>ทองรักษา</t>
  </si>
  <si>
    <t>กวิตา</t>
  </si>
  <si>
    <t>ศรีมงคล</t>
  </si>
  <si>
    <t>กานทิดา</t>
  </si>
  <si>
    <t>ทาระเพ็ชร</t>
  </si>
  <si>
    <t>ฐิตินันท์</t>
  </si>
  <si>
    <t>นิยมธรรม</t>
  </si>
  <si>
    <t>ธนาภา</t>
  </si>
  <si>
    <t>พรมจีบ</t>
  </si>
  <si>
    <t>ปรียานุช</t>
  </si>
  <si>
    <t>สมิงชาติ</t>
  </si>
  <si>
    <t>พรกนก</t>
  </si>
  <si>
    <t>เงินพัก</t>
  </si>
  <si>
    <t>กฤติน</t>
  </si>
  <si>
    <t>ธนภรณ์</t>
  </si>
  <si>
    <t>หนูชนะภัย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</si>
</sst>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9" fillId="0" borderId="11" xfId="0" applyFont="1" applyBorder="1"/>
    <xf numFmtId="0" fontId="9" fillId="0" borderId="10" xfId="0" applyFont="1" applyBorder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/1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414120</xdr:colOff>
      <xdr:row>3</xdr:row>
      <xdr:rowOff>46542</xdr:rowOff>
    </xdr:from>
    <xdr:to>
      <xdr:col>2</xdr:col>
      <xdr:colOff>533615</xdr:colOff>
      <xdr:row>3</xdr:row>
      <xdr:rowOff>167769</xdr:rowOff>
    </xdr:to>
    <xdr:cxnSp macro="">
      <xdr:nvCxnSpPr>
        <xdr:cNvPr id="4" name="ตัวเชื่อมต่อตรง 3"/>
        <xdr:cNvCxnSpPr/>
      </xdr:nvCxnSpPr>
      <xdr:spPr>
        <a:xfrm flipV="1">
          <a:off x="1158802" y="973065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39</xdr:row>
      <xdr:rowOff>242455</xdr:rowOff>
    </xdr:from>
    <xdr:to>
      <xdr:col>21</xdr:col>
      <xdr:colOff>17318</xdr:colOff>
      <xdr:row>41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41</xdr:row>
      <xdr:rowOff>242456</xdr:rowOff>
    </xdr:from>
    <xdr:to>
      <xdr:col>39</xdr:col>
      <xdr:colOff>129887</xdr:colOff>
      <xdr:row>42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16885</xdr:colOff>
      <xdr:row>38</xdr:row>
      <xdr:rowOff>83128</xdr:rowOff>
    </xdr:from>
    <xdr:to>
      <xdr:col>41</xdr:col>
      <xdr:colOff>173183</xdr:colOff>
      <xdr:row>41</xdr:row>
      <xdr:rowOff>97416</xdr:rowOff>
    </xdr:to>
    <xdr:sp macro="" textlink="">
      <xdr:nvSpPr>
        <xdr:cNvPr id="3" name="TextBox 2"/>
        <xdr:cNvSpPr txBox="1"/>
      </xdr:nvSpPr>
      <xdr:spPr>
        <a:xfrm>
          <a:off x="6693044" y="14006946"/>
          <a:ext cx="3143684" cy="8975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24895</xdr:colOff>
      <xdr:row>41</xdr:row>
      <xdr:rowOff>58448</xdr:rowOff>
    </xdr:from>
    <xdr:to>
      <xdr:col>41</xdr:col>
      <xdr:colOff>181193</xdr:colOff>
      <xdr:row>43</xdr:row>
      <xdr:rowOff>237043</xdr:rowOff>
    </xdr:to>
    <xdr:sp macro="" textlink="">
      <xdr:nvSpPr>
        <xdr:cNvPr id="9" name="TextBox 8"/>
        <xdr:cNvSpPr txBox="1"/>
      </xdr:nvSpPr>
      <xdr:spPr>
        <a:xfrm>
          <a:off x="6701054" y="14865493"/>
          <a:ext cx="3143684" cy="7674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15153</xdr:colOff>
      <xdr:row>43</xdr:row>
      <xdr:rowOff>189416</xdr:rowOff>
    </xdr:from>
    <xdr:to>
      <xdr:col>41</xdr:col>
      <xdr:colOff>174697</xdr:colOff>
      <xdr:row>46</xdr:row>
      <xdr:rowOff>75982</xdr:rowOff>
    </xdr:to>
    <xdr:sp macro="" textlink="">
      <xdr:nvSpPr>
        <xdr:cNvPr id="10" name="TextBox 9"/>
        <xdr:cNvSpPr txBox="1"/>
      </xdr:nvSpPr>
      <xdr:spPr>
        <a:xfrm>
          <a:off x="6691312" y="15585280"/>
          <a:ext cx="3146930" cy="76979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9"/>
  <sheetViews>
    <sheetView tabSelected="1" view="pageLayout" topLeftCell="A37" zoomScale="110" zoomScaleNormal="110" zoomScalePageLayoutView="110" workbookViewId="0">
      <selection activeCell="W42" sqref="W42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pans="1:43">
      <c r="A2" s="65" t="s">
        <v>66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</row>
    <row r="3" spans="1:43">
      <c r="A3" s="65" t="s">
        <v>68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pans="1:43">
      <c r="A4" s="58" t="s">
        <v>67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7" t="s">
        <v>0</v>
      </c>
      <c r="B6" s="59" t="s">
        <v>2</v>
      </c>
      <c r="C6" s="60"/>
      <c r="D6" s="61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6"/>
      <c r="AQ6" s="46"/>
    </row>
    <row r="7" spans="1:43" ht="252">
      <c r="A7" s="68"/>
      <c r="B7" s="62"/>
      <c r="C7" s="63"/>
      <c r="D7" s="64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9"/>
      <c r="B8" s="71" t="s">
        <v>1</v>
      </c>
      <c r="C8" s="71"/>
      <c r="D8" s="71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54" t="s">
        <v>63</v>
      </c>
      <c r="C9" s="55" t="s">
        <v>70</v>
      </c>
      <c r="D9" s="37" t="s">
        <v>71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54" t="s">
        <v>65</v>
      </c>
      <c r="C10" s="55" t="s">
        <v>72</v>
      </c>
      <c r="D10" s="37" t="s">
        <v>73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54" t="s">
        <v>65</v>
      </c>
      <c r="C11" s="55" t="s">
        <v>74</v>
      </c>
      <c r="D11" s="37" t="s">
        <v>75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54" t="s">
        <v>65</v>
      </c>
      <c r="C12" s="55" t="s">
        <v>76</v>
      </c>
      <c r="D12" s="37" t="s">
        <v>77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54" t="s">
        <v>65</v>
      </c>
      <c r="C13" s="55" t="s">
        <v>78</v>
      </c>
      <c r="D13" s="37" t="s">
        <v>79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54" t="s">
        <v>65</v>
      </c>
      <c r="C14" s="55" t="s">
        <v>80</v>
      </c>
      <c r="D14" s="37" t="s">
        <v>81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54" t="s">
        <v>65</v>
      </c>
      <c r="C15" s="55" t="s">
        <v>82</v>
      </c>
      <c r="D15" s="37" t="s">
        <v>83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54" t="s">
        <v>65</v>
      </c>
      <c r="C16" s="55" t="s">
        <v>84</v>
      </c>
      <c r="D16" s="37" t="s">
        <v>85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54" t="s">
        <v>63</v>
      </c>
      <c r="C17" s="55" t="s">
        <v>86</v>
      </c>
      <c r="D17" s="37" t="s">
        <v>87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54" t="s">
        <v>63</v>
      </c>
      <c r="C18" s="55" t="s">
        <v>88</v>
      </c>
      <c r="D18" s="37" t="s">
        <v>89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54" t="s">
        <v>63</v>
      </c>
      <c r="C19" s="55" t="s">
        <v>90</v>
      </c>
      <c r="D19" s="37" t="s">
        <v>64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54" t="s">
        <v>63</v>
      </c>
      <c r="C20" s="55" t="s">
        <v>91</v>
      </c>
      <c r="D20" s="37" t="s">
        <v>92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54" t="s">
        <v>63</v>
      </c>
      <c r="C21" s="55" t="s">
        <v>93</v>
      </c>
      <c r="D21" s="37" t="s">
        <v>94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54" t="s">
        <v>65</v>
      </c>
      <c r="C22" s="55" t="s">
        <v>95</v>
      </c>
      <c r="D22" s="37" t="s">
        <v>96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54" t="s">
        <v>65</v>
      </c>
      <c r="C23" s="55" t="s">
        <v>97</v>
      </c>
      <c r="D23" s="37" t="s">
        <v>98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54" t="s">
        <v>63</v>
      </c>
      <c r="C24" s="55" t="s">
        <v>99</v>
      </c>
      <c r="D24" s="37" t="s">
        <v>100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54" t="s">
        <v>63</v>
      </c>
      <c r="C25" s="55" t="s">
        <v>101</v>
      </c>
      <c r="D25" s="37" t="s">
        <v>102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54" t="s">
        <v>63</v>
      </c>
      <c r="C26" s="55" t="s">
        <v>103</v>
      </c>
      <c r="D26" s="37" t="s">
        <v>104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54" t="s">
        <v>63</v>
      </c>
      <c r="C27" s="55" t="s">
        <v>105</v>
      </c>
      <c r="D27" s="37" t="s">
        <v>106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54" t="s">
        <v>63</v>
      </c>
      <c r="C28" s="55" t="s">
        <v>107</v>
      </c>
      <c r="D28" s="37" t="s">
        <v>108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54" t="s">
        <v>63</v>
      </c>
      <c r="C29" s="55" t="s">
        <v>109</v>
      </c>
      <c r="D29" s="37" t="s">
        <v>110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54" t="s">
        <v>63</v>
      </c>
      <c r="C30" s="55" t="s">
        <v>111</v>
      </c>
      <c r="D30" s="37" t="s">
        <v>112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54" t="s">
        <v>65</v>
      </c>
      <c r="C31" s="55" t="s">
        <v>113</v>
      </c>
      <c r="D31" s="37" t="s">
        <v>69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54" t="s">
        <v>63</v>
      </c>
      <c r="C32" s="55" t="s">
        <v>114</v>
      </c>
      <c r="D32" s="37" t="s">
        <v>115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50"/>
      <c r="B33" s="35"/>
      <c r="C33" s="36"/>
      <c r="D33" s="37"/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50"/>
      <c r="B34" s="35"/>
      <c r="C34" s="36"/>
      <c r="D34" s="37"/>
      <c r="E34" s="51"/>
      <c r="F34" s="52"/>
      <c r="G34" s="53"/>
      <c r="H34" s="51"/>
      <c r="I34" s="52"/>
      <c r="J34" s="53"/>
      <c r="K34" s="51"/>
      <c r="L34" s="52"/>
      <c r="M34" s="53"/>
      <c r="N34" s="51"/>
      <c r="O34" s="52"/>
      <c r="P34" s="53"/>
      <c r="Q34" s="51"/>
      <c r="R34" s="52"/>
      <c r="S34" s="53"/>
      <c r="T34" s="51"/>
      <c r="U34" s="52"/>
      <c r="V34" s="52"/>
      <c r="W34" s="53"/>
      <c r="X34" s="51"/>
      <c r="Y34" s="52"/>
      <c r="Z34" s="53"/>
      <c r="AA34" s="51"/>
      <c r="AB34" s="52"/>
      <c r="AC34" s="53"/>
      <c r="AD34" s="51"/>
      <c r="AE34" s="52"/>
      <c r="AF34" s="53"/>
      <c r="AG34" s="51"/>
      <c r="AH34" s="52"/>
      <c r="AI34" s="53"/>
      <c r="AJ34" s="51"/>
      <c r="AK34" s="52"/>
      <c r="AL34" s="52"/>
      <c r="AM34" s="53"/>
      <c r="AN34" s="51"/>
      <c r="AO34" s="53"/>
      <c r="AP34" s="30"/>
      <c r="AQ34" s="26"/>
    </row>
    <row r="35" spans="1:43">
      <c r="A35" s="50"/>
      <c r="B35" s="35"/>
      <c r="C35" s="36"/>
      <c r="D35" s="37"/>
      <c r="E35" s="51"/>
      <c r="F35" s="52"/>
      <c r="G35" s="53"/>
      <c r="H35" s="51"/>
      <c r="I35" s="52"/>
      <c r="J35" s="53"/>
      <c r="K35" s="51"/>
      <c r="L35" s="52"/>
      <c r="M35" s="53"/>
      <c r="N35" s="51"/>
      <c r="O35" s="52"/>
      <c r="P35" s="53"/>
      <c r="Q35" s="51"/>
      <c r="R35" s="52"/>
      <c r="S35" s="53"/>
      <c r="T35" s="51"/>
      <c r="U35" s="52"/>
      <c r="V35" s="52"/>
      <c r="W35" s="53"/>
      <c r="X35" s="51"/>
      <c r="Y35" s="52"/>
      <c r="Z35" s="53"/>
      <c r="AA35" s="51"/>
      <c r="AB35" s="52"/>
      <c r="AC35" s="53"/>
      <c r="AD35" s="51"/>
      <c r="AE35" s="52"/>
      <c r="AF35" s="53"/>
      <c r="AG35" s="51"/>
      <c r="AH35" s="52"/>
      <c r="AI35" s="53"/>
      <c r="AJ35" s="51"/>
      <c r="AK35" s="52"/>
      <c r="AL35" s="52"/>
      <c r="AM35" s="53"/>
      <c r="AN35" s="51"/>
      <c r="AO35" s="53"/>
      <c r="AP35" s="30"/>
      <c r="AQ35" s="26"/>
    </row>
    <row r="36" spans="1:43">
      <c r="A36" s="50"/>
      <c r="B36" s="35"/>
      <c r="C36" s="36"/>
      <c r="D36" s="37"/>
      <c r="E36" s="51"/>
      <c r="F36" s="52"/>
      <c r="G36" s="53"/>
      <c r="H36" s="51"/>
      <c r="I36" s="52"/>
      <c r="J36" s="53"/>
      <c r="K36" s="51"/>
      <c r="L36" s="52"/>
      <c r="M36" s="53"/>
      <c r="N36" s="51"/>
      <c r="O36" s="52"/>
      <c r="P36" s="53"/>
      <c r="Q36" s="51"/>
      <c r="R36" s="52"/>
      <c r="S36" s="53"/>
      <c r="T36" s="51"/>
      <c r="U36" s="52"/>
      <c r="V36" s="52"/>
      <c r="W36" s="53"/>
      <c r="X36" s="51"/>
      <c r="Y36" s="52"/>
      <c r="Z36" s="53"/>
      <c r="AA36" s="51"/>
      <c r="AB36" s="52"/>
      <c r="AC36" s="53"/>
      <c r="AD36" s="51"/>
      <c r="AE36" s="52"/>
      <c r="AF36" s="53"/>
      <c r="AG36" s="51"/>
      <c r="AH36" s="52"/>
      <c r="AI36" s="53"/>
      <c r="AJ36" s="51"/>
      <c r="AK36" s="52"/>
      <c r="AL36" s="52"/>
      <c r="AM36" s="53"/>
      <c r="AN36" s="51"/>
      <c r="AO36" s="53"/>
      <c r="AP36" s="30"/>
      <c r="AQ36" s="26"/>
    </row>
    <row r="37" spans="1:43">
      <c r="A37" s="7"/>
      <c r="B37" s="38"/>
      <c r="C37" s="39"/>
      <c r="D37" s="40" t="s">
        <v>61</v>
      </c>
      <c r="E37" s="26">
        <f t="shared" ref="E37:AP37" si="2">SUM(E9:E33)</f>
        <v>60</v>
      </c>
      <c r="F37" s="26">
        <f t="shared" si="2"/>
        <v>60</v>
      </c>
      <c r="G37" s="26">
        <f t="shared" si="2"/>
        <v>60</v>
      </c>
      <c r="H37" s="26">
        <f t="shared" si="2"/>
        <v>60</v>
      </c>
      <c r="I37" s="26">
        <f t="shared" si="2"/>
        <v>60</v>
      </c>
      <c r="J37" s="26">
        <f t="shared" si="2"/>
        <v>60</v>
      </c>
      <c r="K37" s="26">
        <f t="shared" si="2"/>
        <v>60</v>
      </c>
      <c r="L37" s="26">
        <f t="shared" si="2"/>
        <v>58</v>
      </c>
      <c r="M37" s="26">
        <f t="shared" si="2"/>
        <v>60</v>
      </c>
      <c r="N37" s="26">
        <f t="shared" si="2"/>
        <v>60</v>
      </c>
      <c r="O37" s="26">
        <f t="shared" si="2"/>
        <v>59</v>
      </c>
      <c r="P37" s="26">
        <f t="shared" si="2"/>
        <v>60</v>
      </c>
      <c r="Q37" s="26">
        <f t="shared" si="2"/>
        <v>60</v>
      </c>
      <c r="R37" s="26">
        <f t="shared" si="2"/>
        <v>60</v>
      </c>
      <c r="S37" s="26">
        <f t="shared" si="2"/>
        <v>60</v>
      </c>
      <c r="T37" s="26">
        <f t="shared" si="2"/>
        <v>60</v>
      </c>
      <c r="U37" s="26">
        <f t="shared" si="2"/>
        <v>60</v>
      </c>
      <c r="V37" s="26">
        <f t="shared" si="2"/>
        <v>60</v>
      </c>
      <c r="W37" s="26">
        <f t="shared" si="2"/>
        <v>60</v>
      </c>
      <c r="X37" s="26">
        <f t="shared" si="2"/>
        <v>60</v>
      </c>
      <c r="Y37" s="26">
        <f t="shared" si="2"/>
        <v>60</v>
      </c>
      <c r="Z37" s="26">
        <f t="shared" si="2"/>
        <v>60</v>
      </c>
      <c r="AA37" s="26">
        <f t="shared" si="2"/>
        <v>60</v>
      </c>
      <c r="AB37" s="26">
        <f t="shared" si="2"/>
        <v>60</v>
      </c>
      <c r="AC37" s="26">
        <f t="shared" si="2"/>
        <v>60</v>
      </c>
      <c r="AD37" s="26">
        <f t="shared" si="2"/>
        <v>60</v>
      </c>
      <c r="AE37" s="26">
        <f t="shared" si="2"/>
        <v>60</v>
      </c>
      <c r="AF37" s="26">
        <f t="shared" si="2"/>
        <v>60</v>
      </c>
      <c r="AG37" s="26">
        <f t="shared" si="2"/>
        <v>60</v>
      </c>
      <c r="AH37" s="26">
        <f t="shared" si="2"/>
        <v>60</v>
      </c>
      <c r="AI37" s="26">
        <f t="shared" si="2"/>
        <v>60</v>
      </c>
      <c r="AJ37" s="26">
        <f t="shared" si="2"/>
        <v>60</v>
      </c>
      <c r="AK37" s="26">
        <f t="shared" si="2"/>
        <v>60</v>
      </c>
      <c r="AL37" s="26">
        <f t="shared" si="2"/>
        <v>60</v>
      </c>
      <c r="AM37" s="26">
        <f t="shared" si="2"/>
        <v>60</v>
      </c>
      <c r="AN37" s="26">
        <f t="shared" si="2"/>
        <v>60</v>
      </c>
      <c r="AO37" s="26">
        <f t="shared" si="2"/>
        <v>60</v>
      </c>
      <c r="AP37" s="32">
        <f t="shared" si="2"/>
        <v>2217</v>
      </c>
      <c r="AQ37" s="6"/>
    </row>
    <row r="38" spans="1:43">
      <c r="A38" s="7"/>
      <c r="B38" s="38"/>
      <c r="C38" s="39"/>
      <c r="D38" s="41" t="s">
        <v>44</v>
      </c>
      <c r="E38" s="31">
        <f>E37*100/93</f>
        <v>64.516129032258064</v>
      </c>
      <c r="F38" s="31">
        <f t="shared" ref="F38:AO38" si="3">F37*100/93</f>
        <v>64.516129032258064</v>
      </c>
      <c r="G38" s="31">
        <f t="shared" si="3"/>
        <v>64.516129032258064</v>
      </c>
      <c r="H38" s="31">
        <f t="shared" si="3"/>
        <v>64.516129032258064</v>
      </c>
      <c r="I38" s="31">
        <f t="shared" si="3"/>
        <v>64.516129032258064</v>
      </c>
      <c r="J38" s="31">
        <f t="shared" si="3"/>
        <v>64.516129032258064</v>
      </c>
      <c r="K38" s="31">
        <f t="shared" si="3"/>
        <v>64.516129032258064</v>
      </c>
      <c r="L38" s="31">
        <f t="shared" si="3"/>
        <v>62.365591397849464</v>
      </c>
      <c r="M38" s="31">
        <f t="shared" si="3"/>
        <v>64.516129032258064</v>
      </c>
      <c r="N38" s="31">
        <f t="shared" si="3"/>
        <v>64.516129032258064</v>
      </c>
      <c r="O38" s="31">
        <f t="shared" si="3"/>
        <v>63.44086021505376</v>
      </c>
      <c r="P38" s="31">
        <f t="shared" si="3"/>
        <v>64.516129032258064</v>
      </c>
      <c r="Q38" s="31">
        <f t="shared" si="3"/>
        <v>64.516129032258064</v>
      </c>
      <c r="R38" s="31">
        <f t="shared" si="3"/>
        <v>64.516129032258064</v>
      </c>
      <c r="S38" s="31">
        <f t="shared" si="3"/>
        <v>64.516129032258064</v>
      </c>
      <c r="T38" s="31">
        <f t="shared" si="3"/>
        <v>64.516129032258064</v>
      </c>
      <c r="U38" s="31">
        <f t="shared" si="3"/>
        <v>64.516129032258064</v>
      </c>
      <c r="V38" s="31">
        <f t="shared" si="3"/>
        <v>64.516129032258064</v>
      </c>
      <c r="W38" s="31">
        <f t="shared" si="3"/>
        <v>64.516129032258064</v>
      </c>
      <c r="X38" s="31">
        <f t="shared" si="3"/>
        <v>64.516129032258064</v>
      </c>
      <c r="Y38" s="31">
        <f t="shared" si="3"/>
        <v>64.516129032258064</v>
      </c>
      <c r="Z38" s="31">
        <f t="shared" si="3"/>
        <v>64.516129032258064</v>
      </c>
      <c r="AA38" s="31">
        <f t="shared" si="3"/>
        <v>64.516129032258064</v>
      </c>
      <c r="AB38" s="31">
        <f t="shared" si="3"/>
        <v>64.516129032258064</v>
      </c>
      <c r="AC38" s="31">
        <f t="shared" si="3"/>
        <v>64.516129032258064</v>
      </c>
      <c r="AD38" s="31">
        <f t="shared" si="3"/>
        <v>64.516129032258064</v>
      </c>
      <c r="AE38" s="31">
        <f t="shared" si="3"/>
        <v>64.516129032258064</v>
      </c>
      <c r="AF38" s="31">
        <f t="shared" si="3"/>
        <v>64.516129032258064</v>
      </c>
      <c r="AG38" s="31">
        <f t="shared" si="3"/>
        <v>64.516129032258064</v>
      </c>
      <c r="AH38" s="31">
        <f t="shared" si="3"/>
        <v>64.516129032258064</v>
      </c>
      <c r="AI38" s="31">
        <f t="shared" si="3"/>
        <v>64.516129032258064</v>
      </c>
      <c r="AJ38" s="31">
        <f t="shared" si="3"/>
        <v>64.516129032258064</v>
      </c>
      <c r="AK38" s="31">
        <f t="shared" si="3"/>
        <v>64.516129032258064</v>
      </c>
      <c r="AL38" s="31">
        <f t="shared" si="3"/>
        <v>64.516129032258064</v>
      </c>
      <c r="AM38" s="31">
        <f t="shared" si="3"/>
        <v>64.516129032258064</v>
      </c>
      <c r="AN38" s="31">
        <f t="shared" si="3"/>
        <v>64.516129032258064</v>
      </c>
      <c r="AO38" s="31">
        <f t="shared" si="3"/>
        <v>64.516129032258064</v>
      </c>
      <c r="AP38" s="32">
        <f>AP37*100/111</f>
        <v>1997.2972972972973</v>
      </c>
      <c r="AQ38" s="6"/>
    </row>
    <row r="39" spans="1:43">
      <c r="A39" s="28"/>
      <c r="B39" s="28"/>
      <c r="C39" s="34"/>
      <c r="D39" s="25"/>
      <c r="E39" s="23"/>
      <c r="F39" s="23"/>
      <c r="G39" s="23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5"/>
      <c r="AG39" s="25"/>
      <c r="AH39" s="25"/>
      <c r="AI39" s="25"/>
      <c r="AJ39" s="25"/>
      <c r="AK39" s="25"/>
      <c r="AL39" s="25"/>
      <c r="AM39" s="25"/>
      <c r="AN39" s="25"/>
      <c r="AO39" s="24"/>
      <c r="AP39" s="25"/>
      <c r="AQ39" s="25"/>
    </row>
    <row r="40" spans="1:43">
      <c r="D40" s="49" t="s">
        <v>45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AF40" s="3"/>
      <c r="AG40" s="3"/>
      <c r="AH40" s="3"/>
      <c r="AI40" s="3"/>
      <c r="AJ40" s="3"/>
      <c r="AK40" s="3"/>
      <c r="AL40" s="3"/>
      <c r="AM40" s="3"/>
      <c r="AN40" s="3"/>
    </row>
    <row r="41" spans="1:43">
      <c r="A41" s="22"/>
      <c r="D41" s="27" t="s">
        <v>55</v>
      </c>
      <c r="E41" s="2"/>
      <c r="F41" s="70" t="s">
        <v>46</v>
      </c>
      <c r="G41" s="70"/>
      <c r="H41" s="70" t="s">
        <v>56</v>
      </c>
      <c r="I41" s="70"/>
      <c r="J41" s="70" t="s">
        <v>47</v>
      </c>
      <c r="K41" s="70"/>
      <c r="L41" s="23" t="s">
        <v>48</v>
      </c>
      <c r="M41" s="23" t="s">
        <v>49</v>
      </c>
      <c r="N41" s="70" t="s">
        <v>60</v>
      </c>
      <c r="O41" s="70"/>
      <c r="P41" s="70"/>
      <c r="Q41" s="70"/>
      <c r="R41" s="70"/>
      <c r="S41" s="70"/>
      <c r="T41" s="70"/>
      <c r="AF41" s="3"/>
      <c r="AG41" s="3"/>
      <c r="AH41" s="3"/>
      <c r="AI41" s="3"/>
      <c r="AJ41" s="3"/>
      <c r="AK41" s="3"/>
      <c r="AL41" s="3"/>
      <c r="AM41" s="3"/>
      <c r="AN41" s="3"/>
    </row>
    <row r="42" spans="1:43">
      <c r="D42" s="27" t="s">
        <v>53</v>
      </c>
      <c r="E42" s="2"/>
      <c r="F42" s="70" t="s">
        <v>46</v>
      </c>
      <c r="G42" s="70"/>
      <c r="H42" s="70" t="s">
        <v>57</v>
      </c>
      <c r="I42" s="70"/>
      <c r="J42" s="70" t="s">
        <v>47</v>
      </c>
      <c r="K42" s="70"/>
      <c r="L42" s="23" t="s">
        <v>48</v>
      </c>
      <c r="M42" s="23" t="s">
        <v>49</v>
      </c>
      <c r="N42" s="70" t="s">
        <v>60</v>
      </c>
      <c r="O42" s="70"/>
      <c r="P42" s="70"/>
      <c r="Q42" s="70"/>
      <c r="R42" s="70"/>
      <c r="S42" s="70"/>
      <c r="T42" s="70"/>
      <c r="U42" s="24"/>
      <c r="AF42" s="2" t="s">
        <v>38</v>
      </c>
    </row>
    <row r="43" spans="1:43">
      <c r="D43" s="27" t="s">
        <v>52</v>
      </c>
      <c r="E43" s="2"/>
      <c r="F43" s="70" t="s">
        <v>46</v>
      </c>
      <c r="G43" s="70"/>
      <c r="H43" s="70" t="s">
        <v>58</v>
      </c>
      <c r="I43" s="70"/>
      <c r="J43" s="70" t="s">
        <v>47</v>
      </c>
      <c r="K43" s="70"/>
      <c r="L43" s="23" t="s">
        <v>48</v>
      </c>
      <c r="M43" s="23" t="s">
        <v>49</v>
      </c>
      <c r="N43" s="70" t="s">
        <v>60</v>
      </c>
      <c r="O43" s="70"/>
      <c r="P43" s="70"/>
      <c r="Q43" s="70"/>
      <c r="R43" s="70"/>
      <c r="S43" s="70"/>
      <c r="T43" s="70"/>
      <c r="U43" s="24"/>
      <c r="AF43" s="2"/>
      <c r="AG43" s="1" t="s">
        <v>39</v>
      </c>
    </row>
    <row r="44" spans="1:43">
      <c r="D44" s="27" t="s">
        <v>51</v>
      </c>
      <c r="E44" s="2"/>
      <c r="F44" s="70" t="s">
        <v>46</v>
      </c>
      <c r="G44" s="70"/>
      <c r="H44" s="70" t="s">
        <v>59</v>
      </c>
      <c r="I44" s="70"/>
      <c r="J44" s="70" t="s">
        <v>47</v>
      </c>
      <c r="K44" s="70"/>
      <c r="L44" s="23" t="s">
        <v>48</v>
      </c>
      <c r="M44" s="23" t="s">
        <v>49</v>
      </c>
      <c r="N44" s="70" t="s">
        <v>60</v>
      </c>
      <c r="O44" s="70"/>
      <c r="P44" s="70"/>
      <c r="Q44" s="70"/>
      <c r="R44" s="70"/>
      <c r="S44" s="70"/>
      <c r="T44" s="70"/>
      <c r="U44" s="24"/>
      <c r="AF44" s="2" t="s">
        <v>40</v>
      </c>
      <c r="AG44" s="2"/>
      <c r="AH44" s="2"/>
      <c r="AI44" s="2"/>
      <c r="AJ44" s="2"/>
      <c r="AK44" s="2"/>
      <c r="AL44" s="2"/>
      <c r="AM44" s="2"/>
      <c r="AN44" s="2"/>
      <c r="AO44" s="2"/>
    </row>
    <row r="45" spans="1:43">
      <c r="D45" s="27" t="s">
        <v>50</v>
      </c>
      <c r="E45" s="2"/>
      <c r="F45" s="70" t="s">
        <v>46</v>
      </c>
      <c r="G45" s="70"/>
      <c r="H45" s="70" t="s">
        <v>54</v>
      </c>
      <c r="I45" s="70"/>
      <c r="J45" s="70" t="s">
        <v>47</v>
      </c>
      <c r="K45" s="70"/>
      <c r="L45" s="23" t="s">
        <v>48</v>
      </c>
      <c r="M45" s="23" t="s">
        <v>49</v>
      </c>
      <c r="N45" s="70" t="s">
        <v>60</v>
      </c>
      <c r="O45" s="70"/>
      <c r="P45" s="70"/>
      <c r="Q45" s="70"/>
      <c r="R45" s="70"/>
      <c r="S45" s="70"/>
      <c r="T45" s="70"/>
      <c r="U45" s="24"/>
      <c r="AF45" s="3"/>
      <c r="AG45" s="3"/>
      <c r="AH45" s="3"/>
      <c r="AI45" s="3"/>
      <c r="AJ45" s="3"/>
      <c r="AK45" s="3"/>
      <c r="AL45" s="3"/>
      <c r="AM45" s="3"/>
      <c r="AN45" s="3"/>
    </row>
    <row r="46" spans="1:43">
      <c r="E46" s="2"/>
      <c r="F46" s="2"/>
      <c r="G46" s="2"/>
      <c r="H46" s="2"/>
      <c r="I46" s="2"/>
      <c r="J46" s="2"/>
      <c r="K46" s="2"/>
      <c r="R46" s="66"/>
      <c r="S46" s="66"/>
      <c r="T46" s="24"/>
      <c r="U46" s="24"/>
    </row>
    <row r="47" spans="1:43">
      <c r="E47" s="21"/>
      <c r="F47" s="21"/>
      <c r="R47" s="24"/>
      <c r="S47" s="20"/>
      <c r="T47" s="24"/>
      <c r="U47" s="24"/>
    </row>
    <row r="48" spans="1:43">
      <c r="E48" s="19"/>
      <c r="F48" s="19"/>
      <c r="G48" s="19"/>
      <c r="H48" s="20"/>
      <c r="I48" s="18"/>
      <c r="J48" s="17"/>
      <c r="R48" s="24"/>
      <c r="S48" s="66"/>
      <c r="T48" s="66"/>
      <c r="U48" s="24"/>
    </row>
    <row r="49" spans="8:10">
      <c r="H49" s="20"/>
      <c r="I49" s="17"/>
      <c r="J49" s="17"/>
    </row>
  </sheetData>
  <mergeCells count="41">
    <mergeCell ref="N41:T41"/>
    <mergeCell ref="N42:T42"/>
    <mergeCell ref="B8:D8"/>
    <mergeCell ref="F42:G42"/>
    <mergeCell ref="H42:I42"/>
    <mergeCell ref="J42:K42"/>
    <mergeCell ref="F41:G41"/>
    <mergeCell ref="H41:I41"/>
    <mergeCell ref="J41:K41"/>
    <mergeCell ref="S48:T48"/>
    <mergeCell ref="T6:W6"/>
    <mergeCell ref="A6:A8"/>
    <mergeCell ref="R46:S46"/>
    <mergeCell ref="F43:G43"/>
    <mergeCell ref="F44:G44"/>
    <mergeCell ref="F45:G45"/>
    <mergeCell ref="H43:I43"/>
    <mergeCell ref="H44:I44"/>
    <mergeCell ref="H45:I45"/>
    <mergeCell ref="J43:K43"/>
    <mergeCell ref="J44:K44"/>
    <mergeCell ref="J45:K45"/>
    <mergeCell ref="N43:T43"/>
    <mergeCell ref="N44:T44"/>
    <mergeCell ref="N45:T45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2016-06-16T03:58:06Z</dcterms:modified>
</cp:coreProperties>
</file>